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439A862F-2E35-4158-9E73-ED6EDC1DCAC6}" xr6:coauthVersionLast="47" xr6:coauthVersionMax="47" xr10:uidLastSave="{00000000-0000-0000-0000-000000000000}"/>
  <bookViews>
    <workbookView xWindow="3348" yWindow="2172" windowWidth="17280" windowHeight="9960" xr2:uid="{42752966-563D-4464-9992-EF711830E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7" i="1"/>
  <c r="D12" i="1" l="1"/>
  <c r="D11" i="1"/>
  <c r="C6" i="1" l="1"/>
  <c r="C18" i="1" l="1"/>
  <c r="C19" i="1" s="1"/>
</calcChain>
</file>

<file path=xl/sharedStrings.xml><?xml version="1.0" encoding="utf-8"?>
<sst xmlns="http://schemas.openxmlformats.org/spreadsheetml/2006/main" count="40" uniqueCount="28">
  <si>
    <t>Contractor Earth Disturbing Activities</t>
  </si>
  <si>
    <t>UNITS</t>
  </si>
  <si>
    <t>AREA</t>
  </si>
  <si>
    <t>SIZE</t>
  </si>
  <si>
    <t>SQFT</t>
  </si>
  <si>
    <t>ACRE</t>
  </si>
  <si>
    <t>Project EDA</t>
  </si>
  <si>
    <t>FIELD OFFICE</t>
  </si>
  <si>
    <t>BATCH PLANT</t>
  </si>
  <si>
    <t>OFF-PROJECT WASTE/BORROW PIT</t>
  </si>
  <si>
    <t>MISC. OFF-PROJECT AREAS</t>
  </si>
  <si>
    <t xml:space="preserve">Total EDA (project EDA + contractor EDA) </t>
  </si>
  <si>
    <t>NOI EDA</t>
  </si>
  <si>
    <t>DON’T EDIT VALUES IN THIS COLUMN</t>
  </si>
  <si>
    <t>TOTAL CUT VOL.</t>
  </si>
  <si>
    <t>CY</t>
  </si>
  <si>
    <t>TOTAL FILL VOL.</t>
  </si>
  <si>
    <t>Subtotal - Contractor EDA</t>
  </si>
  <si>
    <t>PID</t>
  </si>
  <si>
    <t>EDA &amp; NOI WORKSHEET FOR ODOT PROJECTS</t>
  </si>
  <si>
    <t>CALCULATED BY:</t>
  </si>
  <si>
    <t>JAL</t>
  </si>
  <si>
    <t>INSTRUCTIONS: ENTER VALUES IN CELLS HIGHLIGHTED IN YELLOW</t>
  </si>
  <si>
    <t>Assume 0.3 acres(?)</t>
  </si>
  <si>
    <t>type A &lt;$500k</t>
  </si>
  <si>
    <t>type B $500k-$5M</t>
  </si>
  <si>
    <t>Type C &gt;$5M</t>
  </si>
  <si>
    <t>Don't include mill &amp; fill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</si>
</sst>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3" fillId="0" borderId="1" xfId="0" applyFont="1" applyBorder="1"/>
    <xf numFmtId="0" fontId="4" fillId="0" borderId="1" xfId="0" applyFont="1" applyFill="1" applyBorder="1" applyAlignment="1">
      <alignment horizontal="right"/>
    </xf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Fill="1" applyBorder="1"/>
    <xf numFmtId="0" fontId="0" fillId="5" borderId="0" xfId="0" applyFill="1"/>
    <xf numFmtId="0" fontId="0" fillId="6" borderId="0" xfId="0" applyFill="1"/>
    <xf numFmtId="164" fontId="0" fillId="4" borderId="1" xfId="0" applyNumberFormat="1" applyFill="1" applyBorder="1"/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0" fillId="3" borderId="0" xfId="0" applyFill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7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1" fillId="3" borderId="0" xfId="0" applyFont="1" applyFill="1"/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0" xfId="0" applyFont="1"/>
    <xf numFmtId="164" fontId="2" fillId="4" borderId="1" xfId="0" applyNumberFormat="1" applyFont="1" applyFill="1" applyBorder="1"/>
    <xf numFmtId="165" fontId="0" fillId="0" borderId="1" xfId="0" applyNumberFormat="1" applyBorder="1"/>
    <xf numFmtId="165" fontId="1" fillId="7" borderId="0" xfId="0" applyNumberFormat="1" applyFont="1" applyFill="1"/>
    <xf numFmtId="0" fontId="0" fillId="0" borderId="0" xfId="0" applyFill="1"/>
    <xf numFmtId="165" fontId="0" fillId="0" borderId="0" xfId="0" applyNumberFormat="1" applyAlignment="1">
      <alignment horizontal="center" vertical="center"/>
    </xf>
    <xf numFmtId="166" fontId="0" fillId="0" borderId="0" xfId="0" applyNumberFormat="1"/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2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17</xdr:col>
      <xdr:colOff>584866</xdr:colOff>
      <xdr:row>33</xdr:row>
      <xdr:rowOff>13555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12FEE86-4B00-44E0-B3AB-09F37AFF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276225"/>
          <a:ext cx="4772691" cy="612543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20</xdr:row>
      <xdr:rowOff>66675</xdr:rowOff>
    </xdr:from>
    <xdr:to>
      <xdr:col>6</xdr:col>
      <xdr:colOff>724278</xdr:colOff>
      <xdr:row>23</xdr:row>
      <xdr:rowOff>171544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E8FB82-6FB6-D41A-ED76-F7957555E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0825" y="3981450"/>
          <a:ext cx="2705478" cy="676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D671-C9DD-4EFD-96CE-03D29DCCAF02}">
  <dimension ref="A1:S33"/>
  <sheetViews>
    <sheetView tabSelected="1" workbookViewId="0">
      <selection activeCell="C16" sqref="C16"/>
    </sheetView>
  </sheetViews>
  <sheetFormatPr defaultRowHeight="14.4" x14ac:dyDescent="0.3"/>
  <cols>
    <col min="1" max="1" width="52.44140625" customWidth="1"/>
    <col min="2" max="2" width="7.5546875" style="1" customWidth="1"/>
    <col min="3" max="3" width="14.6640625" customWidth="1"/>
    <col min="4" max="4" width="24.109375" bestFit="1" customWidth="1"/>
    <col min="5" max="5" width="13.33203125" bestFit="1" customWidth="1"/>
    <col min="6" max="6" width="16.5546875" bestFit="1" customWidth="1"/>
    <col min="7" max="7" width="12" bestFit="1" customWidth="1"/>
    <col min="8" max="17" width="6.33203125" customWidth="1"/>
    <col min="18" max="18" width="9.5546875" customWidth="1"/>
    <col min="19" max="19" width="34" bestFit="1" customWidth="1"/>
  </cols>
  <sheetData>
    <row r="1" spans="1:19" ht="21.75" customHeight="1" thickBot="1" x14ac:dyDescent="0.35">
      <c r="A1" s="16" t="s">
        <v>19</v>
      </c>
      <c r="B1" s="17"/>
      <c r="C1" s="20" t="s">
        <v>18</v>
      </c>
      <c r="D1" s="15">
        <v>119906</v>
      </c>
      <c r="E1" s="6"/>
      <c r="F1" s="6"/>
      <c r="G1" s="6"/>
      <c r="H1" s="40" t="s">
        <v>22</v>
      </c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ht="16.2" thickBot="1" x14ac:dyDescent="0.35">
      <c r="A2" s="21" t="s">
        <v>20</v>
      </c>
      <c r="B2" s="38" t="s">
        <v>21</v>
      </c>
      <c r="C2" s="38"/>
      <c r="D2" s="39"/>
      <c r="E2" s="6"/>
      <c r="F2" s="6"/>
      <c r="G2" s="6"/>
    </row>
    <row r="3" spans="1:19" x14ac:dyDescent="0.3">
      <c r="A3" s="6"/>
      <c r="B3" s="22"/>
      <c r="C3" s="6"/>
      <c r="D3" s="6"/>
      <c r="E3" s="6"/>
      <c r="F3" s="6"/>
      <c r="G3" s="6"/>
    </row>
    <row r="4" spans="1:19" x14ac:dyDescent="0.3">
      <c r="A4" s="4" t="s">
        <v>2</v>
      </c>
      <c r="B4" s="4" t="s">
        <v>1</v>
      </c>
      <c r="C4" s="4" t="s">
        <v>3</v>
      </c>
      <c r="D4" s="6"/>
      <c r="E4" s="6"/>
      <c r="F4" s="6"/>
      <c r="G4" s="6"/>
      <c r="S4" s="3" t="s">
        <v>13</v>
      </c>
    </row>
    <row r="5" spans="1:19" x14ac:dyDescent="0.3">
      <c r="A5" s="9" t="s">
        <v>6</v>
      </c>
      <c r="B5" s="18" t="s">
        <v>4</v>
      </c>
      <c r="C5" s="10">
        <v>11078.46</v>
      </c>
      <c r="D5" s="6"/>
      <c r="E5" s="41" t="s">
        <v>27</v>
      </c>
      <c r="F5" s="41"/>
      <c r="G5" s="35"/>
      <c r="S5" s="14">
        <v>0.125</v>
      </c>
    </row>
    <row r="6" spans="1:19" s="31" customFormat="1" x14ac:dyDescent="0.3">
      <c r="A6" s="24" t="s">
        <v>6</v>
      </c>
      <c r="B6" s="29" t="s">
        <v>5</v>
      </c>
      <c r="C6" s="24">
        <f>ROUNDUP(C5/43560,1)</f>
        <v>0.30000000000000004</v>
      </c>
      <c r="D6" s="30"/>
      <c r="E6" s="30"/>
      <c r="F6" s="30"/>
      <c r="G6" s="30"/>
      <c r="S6" s="32">
        <v>0.25</v>
      </c>
    </row>
    <row r="7" spans="1:19" x14ac:dyDescent="0.3">
      <c r="A7" s="5"/>
      <c r="B7" s="19"/>
      <c r="C7" s="5"/>
      <c r="D7" s="6"/>
      <c r="E7" s="6"/>
      <c r="F7" s="6"/>
      <c r="G7" s="6"/>
      <c r="S7" s="14">
        <v>1</v>
      </c>
    </row>
    <row r="8" spans="1:19" x14ac:dyDescent="0.3">
      <c r="A8" s="5"/>
      <c r="B8" s="19"/>
      <c r="C8" s="5"/>
      <c r="D8" s="6"/>
      <c r="E8" s="6"/>
      <c r="F8" s="6"/>
      <c r="G8" s="6"/>
      <c r="S8" s="3"/>
    </row>
    <row r="9" spans="1:19" x14ac:dyDescent="0.3">
      <c r="A9" s="4" t="s">
        <v>2</v>
      </c>
      <c r="B9" s="4" t="s">
        <v>1</v>
      </c>
      <c r="C9" s="4" t="s">
        <v>3</v>
      </c>
      <c r="D9" s="6"/>
      <c r="E9" s="6"/>
      <c r="F9" s="6"/>
      <c r="G9" s="6"/>
      <c r="S9" s="14">
        <v>2</v>
      </c>
    </row>
    <row r="10" spans="1:19" x14ac:dyDescent="0.3">
      <c r="A10" s="23" t="s">
        <v>0</v>
      </c>
      <c r="B10" s="19"/>
      <c r="C10" s="5"/>
      <c r="D10" s="6"/>
      <c r="E10" s="6"/>
      <c r="F10" s="6"/>
      <c r="G10" s="6"/>
    </row>
    <row r="11" spans="1:19" x14ac:dyDescent="0.3">
      <c r="A11" s="8" t="s">
        <v>7</v>
      </c>
      <c r="B11" s="18" t="s">
        <v>5</v>
      </c>
      <c r="C11" s="10">
        <v>0.25</v>
      </c>
      <c r="D11" s="13" t="str">
        <f>IF(C11=0.125,"TYPE A",IF(C11=0.25,"TYPE B",IF(C11=1,"TYPE C","SELECT VALUE")))</f>
        <v>TYPE B</v>
      </c>
      <c r="E11" s="35" t="s">
        <v>24</v>
      </c>
      <c r="F11" s="35" t="s">
        <v>25</v>
      </c>
      <c r="G11" s="35" t="s">
        <v>26</v>
      </c>
    </row>
    <row r="12" spans="1:19" x14ac:dyDescent="0.3">
      <c r="A12" s="8" t="s">
        <v>8</v>
      </c>
      <c r="B12" s="18" t="s">
        <v>5</v>
      </c>
      <c r="C12" s="10">
        <v>0</v>
      </c>
      <c r="D12" s="12" t="str">
        <f>IF(C12=0,"NO BATCH PLANT NEEDED","BATCH PLANT NEEDED")</f>
        <v>NO BATCH PLANT NEEDED</v>
      </c>
      <c r="E12" s="6"/>
      <c r="F12" s="6"/>
      <c r="G12" s="6"/>
    </row>
    <row r="13" spans="1:19" x14ac:dyDescent="0.3">
      <c r="A13" s="8" t="s">
        <v>9</v>
      </c>
      <c r="B13" s="18" t="s">
        <v>5</v>
      </c>
      <c r="C13" s="11">
        <f>ROUNDUP((C15-C14)/15000,1)</f>
        <v>0.1</v>
      </c>
      <c r="D13" s="6"/>
      <c r="E13" s="6"/>
      <c r="F13" s="6"/>
      <c r="G13" s="6"/>
    </row>
    <row r="14" spans="1:19" x14ac:dyDescent="0.3">
      <c r="A14" s="8" t="s">
        <v>14</v>
      </c>
      <c r="B14" s="18" t="s">
        <v>15</v>
      </c>
      <c r="C14" s="10">
        <v>304</v>
      </c>
      <c r="D14" s="6"/>
      <c r="E14" s="6"/>
      <c r="F14" s="6"/>
      <c r="G14" s="6"/>
    </row>
    <row r="15" spans="1:19" x14ac:dyDescent="0.3">
      <c r="A15" s="8" t="s">
        <v>16</v>
      </c>
      <c r="B15" s="18" t="s">
        <v>15</v>
      </c>
      <c r="C15" s="10">
        <v>452</v>
      </c>
      <c r="D15" s="6"/>
      <c r="E15" s="6"/>
      <c r="F15" s="6"/>
      <c r="G15" s="6"/>
    </row>
    <row r="16" spans="1:19" x14ac:dyDescent="0.3">
      <c r="A16" s="8" t="s">
        <v>10</v>
      </c>
      <c r="B16" s="18" t="s">
        <v>5</v>
      </c>
      <c r="C16" s="10">
        <v>0.3</v>
      </c>
      <c r="D16" s="13" t="s">
        <v>23</v>
      </c>
      <c r="E16" s="6"/>
      <c r="F16" s="6"/>
      <c r="G16" s="6"/>
    </row>
    <row r="17" spans="1:7" s="28" customFormat="1" x14ac:dyDescent="0.3">
      <c r="A17" s="24" t="s">
        <v>17</v>
      </c>
      <c r="B17" s="25" t="s">
        <v>5</v>
      </c>
      <c r="C17" s="26">
        <f>ROUNDUP(C11+C12+C13+C16,1)</f>
        <v>0.7</v>
      </c>
      <c r="D17" s="27"/>
      <c r="E17" s="27"/>
      <c r="F17" s="27"/>
      <c r="G17" s="27"/>
    </row>
    <row r="18" spans="1:7" x14ac:dyDescent="0.3">
      <c r="A18" s="7" t="s">
        <v>11</v>
      </c>
      <c r="B18" s="2" t="s">
        <v>5</v>
      </c>
      <c r="C18" s="33">
        <f>C6+C17</f>
        <v>1</v>
      </c>
      <c r="D18" s="6"/>
      <c r="E18" s="6"/>
      <c r="F18" s="6"/>
      <c r="G18" s="6"/>
    </row>
    <row r="19" spans="1:7" s="28" customFormat="1" x14ac:dyDescent="0.3">
      <c r="A19" s="24" t="s">
        <v>12</v>
      </c>
      <c r="B19" s="25" t="s">
        <v>5</v>
      </c>
      <c r="C19" s="34">
        <f>IF(C18&gt;0.999999,C18,"NOI NOT REQUIRED")</f>
        <v>1</v>
      </c>
      <c r="D19" s="27"/>
      <c r="E19" s="27"/>
      <c r="F19" s="27"/>
      <c r="G19" s="27"/>
    </row>
    <row r="20" spans="1:7" x14ac:dyDescent="0.3">
      <c r="A20" s="6"/>
      <c r="B20" s="22"/>
      <c r="C20" s="6"/>
      <c r="D20" s="6"/>
      <c r="E20" s="6"/>
      <c r="F20" s="6"/>
      <c r="G20" s="6"/>
    </row>
    <row r="33" spans="2:3" x14ac:dyDescent="0.3">
      <c r="B33" s="36"/>
      <c r="C33" s="37"/>
    </row>
  </sheetData>
  <mergeCells count="3">
    <mergeCell ref="B2:D2"/>
    <mergeCell ref="H1:R1"/>
    <mergeCell ref="E5:F5"/>
  </mergeCells>
  <dataValidations count="2">
    <dataValidation type="list" allowBlank="1" showInputMessage="1" showErrorMessage="1" sqref="C11" xr:uid="{0BCFD10D-193E-46E6-B06E-4F763F9984E6}">
      <formula1>$S$5:$S$7</formula1>
    </dataValidation>
    <dataValidation type="list" allowBlank="1" showInputMessage="1" showErrorMessage="1" sqref="C12" xr:uid="{982986CC-F664-4936-AA66-A53FE69F6D4A}">
      <formula1>$S$9:$S$9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2024-06-18T13:44:30Z</dcterms:created>
  <dcterms:modified xsi:type="dcterms:W3CDTF">2024-09-27T17:25:38Z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